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ЗАКУПКИ\2023\Июль\Капремонт Красногорская гимназия_27222\Участникам\Приложение 2 к Извещению. Обоснование НМЦК\"/>
    </mc:Choice>
  </mc:AlternateContent>
  <xr:revisionPtr revIDLastSave="0" documentId="13_ncr:1_{F2499F82-0521-478D-8C2F-223C419A0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3" r:id="rId1"/>
    <sheet name="Лист2" sheetId="4" r:id="rId2"/>
  </sheets>
  <calcPr calcId="181029"/>
</workbook>
</file>

<file path=xl/calcChain.xml><?xml version="1.0" encoding="utf-8"?>
<calcChain xmlns="http://schemas.openxmlformats.org/spreadsheetml/2006/main">
  <c r="D39" i="3" l="1"/>
  <c r="D30" i="3"/>
  <c r="H14" i="3" l="1"/>
  <c r="D14" i="3"/>
  <c r="D15" i="3" l="1"/>
  <c r="D16" i="3" s="1"/>
  <c r="D18" i="3" s="1"/>
  <c r="D19" i="3" s="1"/>
  <c r="D20" i="3" s="1"/>
  <c r="H17" i="3"/>
  <c r="H15" i="3"/>
  <c r="H16" i="3" s="1"/>
  <c r="D17" i="3"/>
  <c r="H18" i="3" l="1"/>
  <c r="H19" i="3" s="1"/>
  <c r="H20" i="3" s="1"/>
</calcChain>
</file>

<file path=xl/sharedStrings.xml><?xml version="1.0" encoding="utf-8"?>
<sst xmlns="http://schemas.openxmlformats.org/spreadsheetml/2006/main" count="41" uniqueCount="41">
  <si>
    <t>НДС - 20%</t>
  </si>
  <si>
    <t>Расчет начальной (максимальной) цены контракта при осуществлении закупок на выполнение подрядных работ по строительству, реконструкции, капитальному ремонту, сносу объектов капитального строительства, работам по сохранению объектов культурного наследия (памятников истории и культуры) народов Российской Федерации и выполнению строительных работ в отношении объектов, не являющихся объектами капитального строительства</t>
  </si>
  <si>
    <t>Приложение № 1 к Обоснованию начальной (максимальной) цены контракта</t>
  </si>
  <si>
    <t xml:space="preserve">Индекс прогнозной инфляции </t>
  </si>
  <si>
    <t>2. Расчет индекса прогнозной инфляции:</t>
  </si>
  <si>
    <t>1. Расчет индекса фактической инфляции:</t>
  </si>
  <si>
    <t xml:space="preserve">Индекс фактической инфляции </t>
  </si>
  <si>
    <t>Итого с учетом индекса фактической инфляции</t>
  </si>
  <si>
    <t>Итого с учетом индекса прогнозной инфляции</t>
  </si>
  <si>
    <t>*Итого начальная (максимальная) цена контракта с НДС</t>
  </si>
  <si>
    <t xml:space="preserve">Ежемесячный прогнозный индекс
</t>
  </si>
  <si>
    <t xml:space="preserve">на 2023 год </t>
  </si>
  <si>
    <r>
      <rPr>
        <vertAlign val="superscript"/>
        <sz val="10"/>
        <rFont val="Times New Roman"/>
        <family val="1"/>
        <charset val="204"/>
      </rPr>
      <t>12</t>
    </r>
    <r>
      <rPr>
        <sz val="10"/>
        <rFont val="Times New Roman"/>
        <family val="1"/>
        <charset val="204"/>
      </rPr>
      <t xml:space="preserve">√1,059=  </t>
    </r>
    <r>
      <rPr>
        <b/>
        <sz val="10"/>
        <rFont val="Times New Roman"/>
        <family val="1"/>
        <charset val="204"/>
      </rPr>
      <t xml:space="preserve"> 1,0048</t>
    </r>
  </si>
  <si>
    <t xml:space="preserve"> на 2023 год</t>
  </si>
  <si>
    <t>Годовой индекс прогнозной инфляции (размер индексов инфляции определен согласно письму Минэкономразвития России от 28.09.2022 г. №36804-ПК/Д03и, отрасль "Инвестиции в основной капитал"):</t>
  </si>
  <si>
    <t>№ п/п</t>
  </si>
  <si>
    <t>Наименование локальных сметных расчетов (смет), затрат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</si>
  <si>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</si>
  <si>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</si>
  <si>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</si>
  <si>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</si>
  <si>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</si>
  <si>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Номера сметных расчетов (смет) и позиций в сметных расчетах (сметах)</t>
  </si>
  <si>
    <t>Итого</t>
  </si>
  <si>
    <t>02-01-02</t>
  </si>
  <si>
    <t>Ремонт эвакуационных выходов</t>
  </si>
  <si>
    <t>02-01-03</t>
  </si>
  <si>
    <t>Ремонт стен в фойе и рекреациях</t>
  </si>
  <si>
    <t>02-01-05</t>
  </si>
  <si>
    <t>Устройство плинтуса, облицовка проемов цоколя зам.2</t>
  </si>
  <si>
    <t>02-01-01</t>
  </si>
  <si>
    <t>Полы в коридоре, лестничные марши</t>
  </si>
  <si>
    <t>Дата окончания исполнения контракта: 25.08.2023</t>
  </si>
  <si>
    <t>Дата начала исполнения контракта: с даты заключения контракта</t>
  </si>
  <si>
    <t>1,0218*1,0218=</t>
  </si>
  <si>
    <t>К на 2023 г.: (1,0048^3-1)/2+1</t>
  </si>
  <si>
    <t>*В связи с тем, что рассчитанная начальная (максимальная) цена контракта превышает лимиты бюджетных обязательств, Заказчиком принято решение об установлении начальной (максимальной) цены контракта в пределах выделенных лимитов бюджетных обязательств в размере 4 494 572,59   рубля(ей).</t>
  </si>
  <si>
    <t>Сметная стоимость, руб.</t>
  </si>
  <si>
    <t xml:space="preserve">Уровень цен утвержденной сметы - 1 квартал 2023 года </t>
  </si>
  <si>
    <t>Дата формирования НМЦК - июнь 2023 года</t>
  </si>
  <si>
    <t>по объекту: Капитальный ремонт здания МАОУ "Красногорская гимназия"
(наименование объекта)
по адресу: Удмуртская Республика, Красногорский район, с.Красногорское, ул.Советская, д.2
(адрес объекта)
Основания для расчета:
1. Утвержденные локальные сметные расчеты.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</si>
</sst>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000"/>
    <numFmt numFmtId="166" formatCode="0.00000"/>
    <numFmt numFmtId="167" formatCode="0.0000"/>
    <numFmt numFmtId="168" formatCode="#,##0.0000"/>
  </numFmts>
  <fonts count="27" x14ac:knownFonts="1"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5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2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5" fillId="0" borderId="0" xfId="0" applyFont="1" applyAlignment="1">
      <alignment horizontal="center" vertical="top"/>
    </xf>
    <xf numFmtId="49" fontId="25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" fontId="26" fillId="0" borderId="10" xfId="0" applyNumberFormat="1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 wrapText="1"/>
    </xf>
    <xf numFmtId="2" fontId="26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167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10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center" vertical="center"/>
    </xf>
    <xf numFmtId="49" fontId="3" fillId="0" borderId="11" xfId="0" applyNumberFormat="1" applyFont="1" applyBorder="1" applyAlignment="1">
      <alignment horizontal="right" vertical="top" wrapText="1"/>
    </xf>
    <xf numFmtId="49" fontId="3" fillId="0" borderId="12" xfId="0" applyNumberFormat="1" applyFont="1" applyBorder="1" applyAlignment="1">
      <alignment horizontal="right" vertical="top" wrapText="1"/>
    </xf>
    <xf numFmtId="0" fontId="26" fillId="0" borderId="11" xfId="0" applyFont="1" applyBorder="1" applyAlignment="1">
      <alignment horizontal="right" vertical="top" wrapText="1"/>
    </xf>
    <xf numFmtId="0" fontId="26" fillId="0" borderId="12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2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7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Акцент1 2" xfId="21" xr:uid="{00000000-0005-0000-0000-000012000000}"/>
    <cellStyle name="Акцент1 3" xfId="20" xr:uid="{00000000-0005-0000-0000-000013000000}"/>
    <cellStyle name="Акцент2 2" xfId="23" xr:uid="{00000000-0005-0000-0000-000014000000}"/>
    <cellStyle name="Акцент2 3" xfId="22" xr:uid="{00000000-0005-0000-0000-000015000000}"/>
    <cellStyle name="Акцент3 2" xfId="25" xr:uid="{00000000-0005-0000-0000-000016000000}"/>
    <cellStyle name="Акцент3 3" xfId="24" xr:uid="{00000000-0005-0000-0000-000017000000}"/>
    <cellStyle name="Акцент4 2" xfId="27" xr:uid="{00000000-0005-0000-0000-000018000000}"/>
    <cellStyle name="Акцент4 3" xfId="26" xr:uid="{00000000-0005-0000-0000-000019000000}"/>
    <cellStyle name="Акцент5 2" xfId="29" xr:uid="{00000000-0005-0000-0000-00001A000000}"/>
    <cellStyle name="Акцент5 3" xfId="28" xr:uid="{00000000-0005-0000-0000-00001B000000}"/>
    <cellStyle name="Акцент6 2" xfId="31" xr:uid="{00000000-0005-0000-0000-00001C000000}"/>
    <cellStyle name="Акцент6 3" xfId="30" xr:uid="{00000000-0005-0000-0000-00001D000000}"/>
    <cellStyle name="Ввод  2" xfId="33" xr:uid="{00000000-0005-0000-0000-00001E000000}"/>
    <cellStyle name="Ввод  3" xfId="32" xr:uid="{00000000-0005-0000-0000-00001F000000}"/>
    <cellStyle name="Вывод 2" xfId="35" xr:uid="{00000000-0005-0000-0000-000020000000}"/>
    <cellStyle name="Вывод 3" xfId="34" xr:uid="{00000000-0005-0000-0000-000021000000}"/>
    <cellStyle name="Вычисление 2" xfId="37" xr:uid="{00000000-0005-0000-0000-000022000000}"/>
    <cellStyle name="Вычисление 3" xfId="36" xr:uid="{00000000-0005-0000-0000-000023000000}"/>
    <cellStyle name="Заголовок 1 2" xfId="39" xr:uid="{00000000-0005-0000-0000-000024000000}"/>
    <cellStyle name="Заголовок 1 3" xfId="38" xr:uid="{00000000-0005-0000-0000-000025000000}"/>
    <cellStyle name="Заголовок 2 2" xfId="41" xr:uid="{00000000-0005-0000-0000-000026000000}"/>
    <cellStyle name="Заголовок 2 3" xfId="40" xr:uid="{00000000-0005-0000-0000-000027000000}"/>
    <cellStyle name="Заголовок 3 2" xfId="43" xr:uid="{00000000-0005-0000-0000-000028000000}"/>
    <cellStyle name="Заголовок 3 3" xfId="42" xr:uid="{00000000-0005-0000-0000-000029000000}"/>
    <cellStyle name="Заголовок 4 2" xfId="45" xr:uid="{00000000-0005-0000-0000-00002A000000}"/>
    <cellStyle name="Заголовок 4 3" xfId="44" xr:uid="{00000000-0005-0000-0000-00002B000000}"/>
    <cellStyle name="Итог 2" xfId="47" xr:uid="{00000000-0005-0000-0000-00002C000000}"/>
    <cellStyle name="Итог 3" xfId="46" xr:uid="{00000000-0005-0000-0000-00002D000000}"/>
    <cellStyle name="Контрольная ячейка 2" xfId="49" xr:uid="{00000000-0005-0000-0000-00002E000000}"/>
    <cellStyle name="Контрольная ячейка 3" xfId="48" xr:uid="{00000000-0005-0000-0000-00002F000000}"/>
    <cellStyle name="Название 2" xfId="51" xr:uid="{00000000-0005-0000-0000-000030000000}"/>
    <cellStyle name="Название 3" xfId="50" xr:uid="{00000000-0005-0000-0000-000031000000}"/>
    <cellStyle name="Нейтральный 2" xfId="53" xr:uid="{00000000-0005-0000-0000-000032000000}"/>
    <cellStyle name="Нейтральный 3" xfId="52" xr:uid="{00000000-0005-0000-0000-000033000000}"/>
    <cellStyle name="Обычный" xfId="0" builtinId="0"/>
    <cellStyle name="Обычный 2" xfId="54" xr:uid="{00000000-0005-0000-0000-000035000000}"/>
    <cellStyle name="Обычный 2 2" xfId="55" xr:uid="{00000000-0005-0000-0000-000036000000}"/>
    <cellStyle name="Обычный 3" xfId="1" xr:uid="{00000000-0005-0000-0000-000037000000}"/>
    <cellStyle name="Обычный 5" xfId="56" xr:uid="{00000000-0005-0000-0000-000038000000}"/>
    <cellStyle name="Обычный 8" xfId="57" xr:uid="{00000000-0005-0000-0000-000039000000}"/>
    <cellStyle name="Обычный 9" xfId="58" xr:uid="{00000000-0005-0000-0000-00003A000000}"/>
    <cellStyle name="Плохой 2" xfId="60" xr:uid="{00000000-0005-0000-0000-00003B000000}"/>
    <cellStyle name="Плохой 3" xfId="59" xr:uid="{00000000-0005-0000-0000-00003C000000}"/>
    <cellStyle name="Пояснение 2" xfId="62" xr:uid="{00000000-0005-0000-0000-00003D000000}"/>
    <cellStyle name="Пояснение 3" xfId="61" xr:uid="{00000000-0005-0000-0000-00003E000000}"/>
    <cellStyle name="Примечание 2" xfId="64" xr:uid="{00000000-0005-0000-0000-00003F000000}"/>
    <cellStyle name="Примечание 3" xfId="63" xr:uid="{00000000-0005-0000-0000-000040000000}"/>
    <cellStyle name="Связанная ячейка 2" xfId="66" xr:uid="{00000000-0005-0000-0000-000041000000}"/>
    <cellStyle name="Связанная ячейка 3" xfId="65" xr:uid="{00000000-0005-0000-0000-000042000000}"/>
    <cellStyle name="Текст предупреждения 2" xfId="68" xr:uid="{00000000-0005-0000-0000-000043000000}"/>
    <cellStyle name="Текст предупреждения 3" xfId="67" xr:uid="{00000000-0005-0000-0000-000044000000}"/>
    <cellStyle name="Финансовый 2" xfId="69" xr:uid="{00000000-0005-0000-0000-000045000000}"/>
    <cellStyle name="Хороший 2" xfId="71" xr:uid="{00000000-0005-0000-0000-000046000000}"/>
    <cellStyle name="Хороший 3" xfId="70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zoomScaleNormal="100" workbookViewId="0">
      <selection activeCell="N5" sqref="N5"/>
    </sheetView>
  </sheetViews>
  <sheetFormatPr defaultColWidth="9.140625" defaultRowHeight="12.75" x14ac:dyDescent="0.2"/>
  <cols>
    <col min="1" max="1" width="5" style="1" customWidth="1"/>
    <col min="2" max="2" width="23.8554687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3.85546875" style="4" customWidth="1"/>
    <col min="8" max="8" width="16" style="3" customWidth="1"/>
    <col min="9" max="16384" width="9.140625" style="3"/>
  </cols>
  <sheetData>
    <row r="1" spans="1:8" ht="30" customHeight="1" x14ac:dyDescent="0.2">
      <c r="A1" s="6"/>
      <c r="B1" s="6"/>
      <c r="C1" s="6"/>
      <c r="D1" s="7"/>
      <c r="E1" s="46" t="s">
        <v>2</v>
      </c>
      <c r="F1" s="46"/>
      <c r="G1" s="46"/>
      <c r="H1" s="46"/>
    </row>
    <row r="2" spans="1:8" ht="54.6" customHeight="1" x14ac:dyDescent="0.2">
      <c r="A2" s="47" t="s">
        <v>1</v>
      </c>
      <c r="B2" s="47"/>
      <c r="C2" s="47"/>
      <c r="D2" s="47"/>
      <c r="E2" s="47"/>
      <c r="F2" s="47"/>
      <c r="G2" s="47"/>
      <c r="H2" s="47"/>
    </row>
    <row r="3" spans="1:8" ht="22.15" customHeight="1" x14ac:dyDescent="0.2">
      <c r="A3" s="45" t="s">
        <v>40</v>
      </c>
      <c r="B3" s="45"/>
      <c r="C3" s="45"/>
      <c r="D3" s="45"/>
      <c r="E3" s="45"/>
      <c r="F3" s="45"/>
      <c r="G3" s="45"/>
      <c r="H3" s="45"/>
    </row>
    <row r="4" spans="1:8" ht="17.25" customHeight="1" x14ac:dyDescent="0.2">
      <c r="A4" s="45"/>
      <c r="B4" s="45"/>
      <c r="C4" s="45"/>
      <c r="D4" s="45"/>
      <c r="E4" s="45"/>
      <c r="F4" s="45"/>
      <c r="G4" s="45"/>
      <c r="H4" s="45"/>
    </row>
    <row r="5" spans="1:8" ht="62.25" customHeight="1" x14ac:dyDescent="0.2">
      <c r="A5" s="45"/>
      <c r="B5" s="45"/>
      <c r="C5" s="45"/>
      <c r="D5" s="45"/>
      <c r="E5" s="45"/>
      <c r="F5" s="45"/>
      <c r="G5" s="45"/>
      <c r="H5" s="45"/>
    </row>
    <row r="6" spans="1:8" ht="17.25" customHeight="1" x14ac:dyDescent="0.2">
      <c r="A6" s="20"/>
      <c r="B6" s="20"/>
      <c r="C6" s="20"/>
      <c r="D6" s="8"/>
      <c r="E6" s="8"/>
      <c r="F6" s="9"/>
      <c r="G6" s="9"/>
      <c r="H6" s="9"/>
    </row>
    <row r="7" spans="1:8" ht="17.25" customHeight="1" x14ac:dyDescent="0.2">
      <c r="A7" s="48" t="s">
        <v>15</v>
      </c>
      <c r="B7" s="48" t="s">
        <v>22</v>
      </c>
      <c r="C7" s="48" t="s">
        <v>16</v>
      </c>
      <c r="D7" s="49" t="s">
        <v>37</v>
      </c>
      <c r="E7" s="49"/>
      <c r="F7" s="49"/>
      <c r="G7" s="49"/>
      <c r="H7" s="49"/>
    </row>
    <row r="8" spans="1:8" ht="17.25" customHeight="1" x14ac:dyDescent="0.2">
      <c r="A8" s="48"/>
      <c r="B8" s="48"/>
      <c r="C8" s="48"/>
      <c r="D8" s="48" t="s">
        <v>17</v>
      </c>
      <c r="E8" s="48" t="s">
        <v>18</v>
      </c>
      <c r="F8" s="48" t="s">
        <v>19</v>
      </c>
      <c r="G8" s="48" t="s">
        <v>20</v>
      </c>
      <c r="H8" s="48" t="s">
        <v>21</v>
      </c>
    </row>
    <row r="9" spans="1:8" ht="78.75" customHeight="1" x14ac:dyDescent="0.2">
      <c r="A9" s="48"/>
      <c r="B9" s="48"/>
      <c r="C9" s="48"/>
      <c r="D9" s="48"/>
      <c r="E9" s="48"/>
      <c r="F9" s="48"/>
      <c r="G9" s="48"/>
      <c r="H9" s="48"/>
    </row>
    <row r="10" spans="1:8" ht="16.899999999999999" customHeight="1" x14ac:dyDescent="0.2">
      <c r="A10" s="22">
        <v>1</v>
      </c>
      <c r="B10" s="25" t="s">
        <v>24</v>
      </c>
      <c r="C10" s="23" t="s">
        <v>25</v>
      </c>
      <c r="D10" s="26">
        <v>289572.12</v>
      </c>
      <c r="E10" s="26">
        <v>0</v>
      </c>
      <c r="F10" s="26">
        <v>0</v>
      </c>
      <c r="G10" s="26">
        <v>0</v>
      </c>
      <c r="H10" s="26">
        <v>289572.12</v>
      </c>
    </row>
    <row r="11" spans="1:8" ht="17.45" customHeight="1" x14ac:dyDescent="0.2">
      <c r="A11" s="22">
        <v>2</v>
      </c>
      <c r="B11" s="25" t="s">
        <v>26</v>
      </c>
      <c r="C11" s="23" t="s">
        <v>27</v>
      </c>
      <c r="D11" s="26">
        <v>2213891.65</v>
      </c>
      <c r="E11" s="26">
        <v>0</v>
      </c>
      <c r="F11" s="26">
        <v>0</v>
      </c>
      <c r="G11" s="26">
        <v>0</v>
      </c>
      <c r="H11" s="26">
        <v>2213891.65</v>
      </c>
    </row>
    <row r="12" spans="1:8" ht="18" customHeight="1" x14ac:dyDescent="0.2">
      <c r="A12" s="22">
        <v>3</v>
      </c>
      <c r="B12" s="25" t="s">
        <v>28</v>
      </c>
      <c r="C12" s="23" t="s">
        <v>29</v>
      </c>
      <c r="D12" s="26">
        <v>537830.13</v>
      </c>
      <c r="E12" s="26">
        <v>0</v>
      </c>
      <c r="F12" s="26">
        <v>0</v>
      </c>
      <c r="G12" s="26">
        <v>0</v>
      </c>
      <c r="H12" s="26">
        <v>537830.13</v>
      </c>
    </row>
    <row r="13" spans="1:8" ht="16.899999999999999" customHeight="1" x14ac:dyDescent="0.2">
      <c r="A13" s="22">
        <v>4</v>
      </c>
      <c r="B13" s="25" t="s">
        <v>30</v>
      </c>
      <c r="C13" s="23" t="s">
        <v>31</v>
      </c>
      <c r="D13" s="26">
        <v>704183.26</v>
      </c>
      <c r="E13" s="26">
        <v>0</v>
      </c>
      <c r="F13" s="26">
        <v>0</v>
      </c>
      <c r="G13" s="26">
        <v>0</v>
      </c>
      <c r="H13" s="26">
        <v>704183.26</v>
      </c>
    </row>
    <row r="14" spans="1:8" ht="13.9" customHeight="1" x14ac:dyDescent="0.2">
      <c r="A14" s="22"/>
      <c r="B14" s="39" t="s">
        <v>23</v>
      </c>
      <c r="C14" s="40"/>
      <c r="D14" s="26">
        <f>SUM(D10:D13)</f>
        <v>3745477.16</v>
      </c>
      <c r="E14" s="26">
        <v>0</v>
      </c>
      <c r="F14" s="26">
        <v>0</v>
      </c>
      <c r="G14" s="26">
        <v>0</v>
      </c>
      <c r="H14" s="26">
        <f>SUM(H10:H13)</f>
        <v>3745477.16</v>
      </c>
    </row>
    <row r="15" spans="1:8" ht="17.25" customHeight="1" x14ac:dyDescent="0.2">
      <c r="A15" s="24"/>
      <c r="B15" s="41" t="s">
        <v>6</v>
      </c>
      <c r="C15" s="42"/>
      <c r="D15" s="27">
        <f>D30</f>
        <v>1.0441</v>
      </c>
      <c r="E15" s="26">
        <v>0</v>
      </c>
      <c r="F15" s="26">
        <v>0</v>
      </c>
      <c r="G15" s="26">
        <v>0</v>
      </c>
      <c r="H15" s="27">
        <f>D30</f>
        <v>1.0441</v>
      </c>
    </row>
    <row r="16" spans="1:8" ht="17.25" customHeight="1" x14ac:dyDescent="0.2">
      <c r="A16" s="24"/>
      <c r="B16" s="41" t="s">
        <v>7</v>
      </c>
      <c r="C16" s="42"/>
      <c r="D16" s="28">
        <f>ROUND(D14*D15,2)</f>
        <v>3910652.7</v>
      </c>
      <c r="E16" s="26">
        <v>0</v>
      </c>
      <c r="F16" s="26">
        <v>0</v>
      </c>
      <c r="G16" s="26">
        <v>0</v>
      </c>
      <c r="H16" s="28">
        <f t="shared" ref="H16" si="0">ROUND(H14*H15,2)</f>
        <v>3910652.7</v>
      </c>
    </row>
    <row r="17" spans="1:8" ht="17.25" customHeight="1" x14ac:dyDescent="0.2">
      <c r="A17" s="24"/>
      <c r="B17" s="43" t="s">
        <v>3</v>
      </c>
      <c r="C17" s="44"/>
      <c r="D17" s="27">
        <f>D39</f>
        <v>1.0072000000000001</v>
      </c>
      <c r="E17" s="26">
        <v>0</v>
      </c>
      <c r="F17" s="26">
        <v>0</v>
      </c>
      <c r="G17" s="26">
        <v>0</v>
      </c>
      <c r="H17" s="27">
        <f>D39</f>
        <v>1.0072000000000001</v>
      </c>
    </row>
    <row r="18" spans="1:8" ht="17.25" customHeight="1" x14ac:dyDescent="0.2">
      <c r="A18" s="24"/>
      <c r="B18" s="37" t="s">
        <v>8</v>
      </c>
      <c r="C18" s="38"/>
      <c r="D18" s="28">
        <f>ROUND(D16*D17,2)</f>
        <v>3938809.4</v>
      </c>
      <c r="E18" s="26">
        <v>0</v>
      </c>
      <c r="F18" s="26">
        <v>0</v>
      </c>
      <c r="G18" s="26">
        <v>0</v>
      </c>
      <c r="H18" s="28">
        <f t="shared" ref="H18" si="1">ROUND(H16*H17,2)</f>
        <v>3938809.4</v>
      </c>
    </row>
    <row r="19" spans="1:8" ht="17.25" customHeight="1" x14ac:dyDescent="0.2">
      <c r="A19" s="24"/>
      <c r="B19" s="37" t="s">
        <v>0</v>
      </c>
      <c r="C19" s="38"/>
      <c r="D19" s="28">
        <f>ROUND(D18*0.2,2)</f>
        <v>787761.88</v>
      </c>
      <c r="E19" s="26">
        <v>0</v>
      </c>
      <c r="F19" s="26">
        <v>0</v>
      </c>
      <c r="G19" s="26">
        <v>0</v>
      </c>
      <c r="H19" s="28">
        <f t="shared" ref="H19" si="2">ROUND(H18*0.2,2)</f>
        <v>787761.88</v>
      </c>
    </row>
    <row r="20" spans="1:8" ht="17.25" customHeight="1" x14ac:dyDescent="0.2">
      <c r="A20" s="24"/>
      <c r="B20" s="37" t="s">
        <v>9</v>
      </c>
      <c r="C20" s="38"/>
      <c r="D20" s="28">
        <f>D18+D19</f>
        <v>4726571.28</v>
      </c>
      <c r="E20" s="26">
        <v>0</v>
      </c>
      <c r="F20" s="26">
        <v>0</v>
      </c>
      <c r="G20" s="26">
        <v>0</v>
      </c>
      <c r="H20" s="28">
        <f t="shared" ref="H20" si="3">H18+H19</f>
        <v>4726571.28</v>
      </c>
    </row>
    <row r="21" spans="1:8" x14ac:dyDescent="0.2">
      <c r="A21" s="13"/>
      <c r="B21" s="10"/>
      <c r="C21" s="10"/>
      <c r="D21" s="21"/>
      <c r="E21" s="21"/>
      <c r="F21" s="21"/>
      <c r="G21" s="21"/>
    </row>
    <row r="22" spans="1:8" s="5" customFormat="1" x14ac:dyDescent="0.2">
      <c r="A22" s="13"/>
      <c r="B22" s="10"/>
      <c r="C22" s="10"/>
      <c r="D22" s="14"/>
      <c r="E22" s="14"/>
      <c r="F22" s="14"/>
      <c r="G22" s="14"/>
    </row>
    <row r="23" spans="1:8" s="5" customFormat="1" ht="12" x14ac:dyDescent="0.2">
      <c r="A23" s="15"/>
      <c r="B23" s="51" t="s">
        <v>33</v>
      </c>
      <c r="C23" s="51"/>
      <c r="D23" s="51"/>
      <c r="E23" s="51"/>
      <c r="F23" s="51"/>
      <c r="G23" s="51"/>
    </row>
    <row r="24" spans="1:8" s="5" customFormat="1" ht="12" x14ac:dyDescent="0.2">
      <c r="A24" s="15"/>
      <c r="B24" s="51" t="s">
        <v>32</v>
      </c>
      <c r="C24" s="51"/>
      <c r="D24" s="51"/>
      <c r="E24" s="51"/>
      <c r="F24" s="51"/>
      <c r="G24" s="51"/>
    </row>
    <row r="25" spans="1:8" s="5" customFormat="1" ht="12" x14ac:dyDescent="0.2">
      <c r="A25" s="15"/>
      <c r="B25" s="16"/>
      <c r="C25" s="16"/>
      <c r="D25" s="16"/>
      <c r="E25" s="16"/>
      <c r="F25" s="16"/>
      <c r="G25" s="16"/>
    </row>
    <row r="26" spans="1:8" s="5" customFormat="1" ht="12" x14ac:dyDescent="0.2">
      <c r="A26" s="15"/>
      <c r="B26" s="16" t="s">
        <v>38</v>
      </c>
      <c r="C26" s="16"/>
      <c r="D26" s="16"/>
      <c r="E26" s="16"/>
      <c r="F26" s="16"/>
      <c r="G26" s="16"/>
    </row>
    <row r="27" spans="1:8" s="5" customFormat="1" ht="12" x14ac:dyDescent="0.2">
      <c r="A27" s="15"/>
      <c r="B27" s="16" t="s">
        <v>39</v>
      </c>
      <c r="C27" s="16"/>
      <c r="D27" s="16"/>
      <c r="E27" s="16"/>
      <c r="F27" s="16"/>
      <c r="G27" s="16"/>
    </row>
    <row r="28" spans="1:8" s="5" customFormat="1" ht="12" x14ac:dyDescent="0.2">
      <c r="A28" s="15"/>
      <c r="B28" s="16"/>
      <c r="C28" s="16"/>
      <c r="D28" s="16"/>
      <c r="E28" s="16"/>
      <c r="F28" s="16"/>
      <c r="G28" s="16"/>
    </row>
    <row r="29" spans="1:8" s="5" customFormat="1" x14ac:dyDescent="0.2">
      <c r="A29" s="15"/>
      <c r="B29" s="29" t="s">
        <v>5</v>
      </c>
      <c r="C29" s="16"/>
      <c r="D29" s="16"/>
      <c r="E29" s="16"/>
      <c r="F29" s="16"/>
      <c r="G29" s="16"/>
    </row>
    <row r="30" spans="1:8" s="5" customFormat="1" x14ac:dyDescent="0.2">
      <c r="A30" s="15"/>
      <c r="B30" s="52" t="s">
        <v>34</v>
      </c>
      <c r="C30" s="52"/>
      <c r="D30" s="30">
        <f>ROUND(1.0218*1.0218,4)</f>
        <v>1.0441</v>
      </c>
      <c r="E30" s="16"/>
      <c r="F30" s="16"/>
      <c r="G30" s="16"/>
    </row>
    <row r="31" spans="1:8" s="5" customFormat="1" ht="12" x14ac:dyDescent="0.2">
      <c r="A31" s="15"/>
      <c r="B31" s="16"/>
      <c r="C31" s="16"/>
      <c r="D31" s="16"/>
      <c r="E31" s="16"/>
      <c r="F31" s="16"/>
      <c r="G31" s="16"/>
    </row>
    <row r="32" spans="1:8" s="5" customFormat="1" x14ac:dyDescent="0.2">
      <c r="A32" s="15"/>
      <c r="B32" s="29" t="s">
        <v>4</v>
      </c>
      <c r="C32" s="31"/>
      <c r="D32" s="11"/>
      <c r="E32" s="11"/>
      <c r="F32" s="11"/>
      <c r="G32" s="16"/>
    </row>
    <row r="33" spans="1:8" s="5" customFormat="1" ht="26.45" customHeight="1" x14ac:dyDescent="0.2">
      <c r="A33" s="15"/>
      <c r="B33" s="50" t="s">
        <v>14</v>
      </c>
      <c r="C33" s="50"/>
      <c r="D33" s="50"/>
      <c r="E33" s="50"/>
      <c r="F33" s="50"/>
      <c r="G33" s="50"/>
    </row>
    <row r="34" spans="1:8" s="5" customFormat="1" x14ac:dyDescent="0.2">
      <c r="A34" s="15"/>
      <c r="B34" s="32" t="s">
        <v>11</v>
      </c>
      <c r="C34" s="33">
        <v>1.0589999999999999</v>
      </c>
      <c r="D34" s="11"/>
      <c r="E34" s="11"/>
      <c r="F34" s="11"/>
      <c r="G34" s="16"/>
    </row>
    <row r="35" spans="1:8" s="5" customFormat="1" x14ac:dyDescent="0.2">
      <c r="A35" s="15"/>
      <c r="B35" s="29"/>
      <c r="C35" s="31"/>
      <c r="D35" s="11"/>
      <c r="E35" s="11"/>
      <c r="F35" s="11"/>
      <c r="G35" s="16"/>
    </row>
    <row r="36" spans="1:8" s="5" customFormat="1" x14ac:dyDescent="0.2">
      <c r="A36" s="15"/>
      <c r="B36" s="50" t="s">
        <v>10</v>
      </c>
      <c r="C36" s="50"/>
      <c r="D36" s="50"/>
      <c r="E36" s="11"/>
      <c r="F36" s="11"/>
      <c r="G36" s="16"/>
    </row>
    <row r="37" spans="1:8" s="5" customFormat="1" ht="15" customHeight="1" x14ac:dyDescent="0.2">
      <c r="A37" s="15"/>
      <c r="B37" s="10" t="s">
        <v>13</v>
      </c>
      <c r="C37" s="31" t="s">
        <v>12</v>
      </c>
      <c r="D37" s="34"/>
      <c r="E37" s="11"/>
      <c r="F37" s="35"/>
      <c r="G37" s="16"/>
    </row>
    <row r="38" spans="1:8" s="5" customFormat="1" x14ac:dyDescent="0.2">
      <c r="A38" s="15"/>
      <c r="B38" s="12"/>
      <c r="C38" s="12"/>
      <c r="D38" s="12"/>
      <c r="E38" s="12"/>
      <c r="F38" s="12"/>
      <c r="G38" s="16"/>
    </row>
    <row r="39" spans="1:8" s="5" customFormat="1" x14ac:dyDescent="0.2">
      <c r="A39" s="15"/>
      <c r="B39" s="29" t="s">
        <v>35</v>
      </c>
      <c r="C39" s="33"/>
      <c r="D39" s="36">
        <f>ROUND(((1.0048^3-1)/2+1),4)</f>
        <v>1.0072000000000001</v>
      </c>
      <c r="E39" s="35"/>
      <c r="F39" s="11"/>
      <c r="G39" s="16"/>
    </row>
    <row r="40" spans="1:8" s="5" customFormat="1" ht="12.75" customHeight="1" x14ac:dyDescent="0.2">
      <c r="A40" s="15"/>
      <c r="B40" s="12"/>
      <c r="C40" s="12"/>
      <c r="D40" s="12"/>
      <c r="E40" s="11"/>
      <c r="F40" s="11"/>
      <c r="G40" s="16"/>
    </row>
    <row r="41" spans="1:8" ht="30" customHeight="1" x14ac:dyDescent="0.2">
      <c r="A41" s="13"/>
      <c r="B41" s="53" t="s">
        <v>36</v>
      </c>
      <c r="C41" s="53"/>
      <c r="D41" s="53"/>
      <c r="E41" s="53"/>
      <c r="F41" s="53"/>
      <c r="G41" s="53"/>
      <c r="H41" s="53"/>
    </row>
    <row r="42" spans="1:8" x14ac:dyDescent="0.2">
      <c r="A42" s="13"/>
      <c r="B42" s="17"/>
      <c r="C42" s="17"/>
      <c r="D42" s="17"/>
      <c r="E42" s="17"/>
      <c r="F42" s="17"/>
      <c r="G42" s="17"/>
    </row>
    <row r="43" spans="1:8" x14ac:dyDescent="0.2">
      <c r="A43" s="13"/>
      <c r="B43" s="17"/>
      <c r="C43" s="17"/>
      <c r="D43" s="17"/>
      <c r="E43" s="17"/>
      <c r="F43" s="17"/>
      <c r="G43" s="17"/>
    </row>
    <row r="44" spans="1:8" x14ac:dyDescent="0.2">
      <c r="A44" s="13"/>
      <c r="B44" s="17"/>
      <c r="C44" s="17"/>
      <c r="D44" s="17"/>
      <c r="E44" s="17"/>
      <c r="F44" s="17"/>
      <c r="G44" s="17"/>
    </row>
    <row r="45" spans="1:8" x14ac:dyDescent="0.2">
      <c r="A45" s="13"/>
      <c r="B45" s="10"/>
      <c r="C45" s="10"/>
      <c r="D45" s="14"/>
      <c r="E45" s="14"/>
      <c r="F45" s="14"/>
      <c r="G45" s="14"/>
    </row>
    <row r="46" spans="1:8" x14ac:dyDescent="0.2">
      <c r="A46" s="13"/>
      <c r="B46" s="10"/>
      <c r="C46" s="10"/>
      <c r="D46" s="14"/>
      <c r="E46" s="14"/>
      <c r="F46" s="14"/>
      <c r="G46" s="14"/>
    </row>
    <row r="47" spans="1:8" x14ac:dyDescent="0.2">
      <c r="A47" s="13"/>
      <c r="B47" s="10"/>
      <c r="C47" s="10"/>
      <c r="D47" s="14"/>
      <c r="E47" s="14"/>
      <c r="F47" s="14"/>
      <c r="G47" s="14"/>
    </row>
    <row r="48" spans="1:8" x14ac:dyDescent="0.2">
      <c r="A48" s="13"/>
      <c r="B48" s="10"/>
      <c r="C48" s="10"/>
      <c r="D48" s="14"/>
      <c r="E48" s="14"/>
      <c r="F48" s="14"/>
      <c r="G48" s="14"/>
    </row>
    <row r="49" spans="1:7" x14ac:dyDescent="0.2">
      <c r="A49" s="13"/>
      <c r="B49" s="10"/>
      <c r="C49" s="10"/>
      <c r="D49" s="14"/>
      <c r="E49" s="14"/>
      <c r="F49" s="14"/>
      <c r="G49" s="14"/>
    </row>
    <row r="50" spans="1:7" x14ac:dyDescent="0.2">
      <c r="A50" s="13"/>
      <c r="B50" s="10"/>
      <c r="C50" s="10"/>
      <c r="D50" s="14"/>
      <c r="E50" s="14"/>
      <c r="F50" s="14"/>
      <c r="G50" s="14"/>
    </row>
    <row r="51" spans="1:7" x14ac:dyDescent="0.2">
      <c r="A51" s="13"/>
      <c r="B51" s="10"/>
      <c r="C51" s="10"/>
      <c r="D51" s="14"/>
      <c r="E51" s="14"/>
      <c r="F51" s="14"/>
      <c r="G51" s="14"/>
    </row>
  </sheetData>
  <mergeCells count="25">
    <mergeCell ref="B41:H41"/>
    <mergeCell ref="B36:D36"/>
    <mergeCell ref="B24:G24"/>
    <mergeCell ref="B33:G33"/>
    <mergeCell ref="B23:G23"/>
    <mergeCell ref="B30:C30"/>
    <mergeCell ref="A3:H5"/>
    <mergeCell ref="E1:H1"/>
    <mergeCell ref="A2:H2"/>
    <mergeCell ref="A7:A9"/>
    <mergeCell ref="B7:B9"/>
    <mergeCell ref="C7:C9"/>
    <mergeCell ref="D7:H7"/>
    <mergeCell ref="D8:D9"/>
    <mergeCell ref="E8:E9"/>
    <mergeCell ref="F8:F9"/>
    <mergeCell ref="G8:G9"/>
    <mergeCell ref="H8:H9"/>
    <mergeCell ref="B19:C19"/>
    <mergeCell ref="B20:C20"/>
    <mergeCell ref="B14:C14"/>
    <mergeCell ref="B15:C15"/>
    <mergeCell ref="B16:C16"/>
    <mergeCell ref="B17:C17"/>
    <mergeCell ref="B18:C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85141-8D26-465E-842F-900EE3B2038A}">
  <dimension ref="G20:J29"/>
  <sheetViews>
    <sheetView topLeftCell="A12" workbookViewId="0">
      <selection activeCell="E15" sqref="E15:R38"/>
    </sheetView>
  </sheetViews>
  <sheetFormatPr defaultRowHeight="12.75" x14ac:dyDescent="0.2"/>
  <cols>
    <col min="7" max="7" width="12.5703125" customWidth="1"/>
    <col min="8" max="8" width="11.140625" customWidth="1"/>
    <col min="9" max="9" width="11.42578125" customWidth="1"/>
    <col min="10" max="10" width="16.7109375" customWidth="1"/>
    <col min="11" max="11" width="7.7109375" customWidth="1"/>
    <col min="12" max="12" width="15.7109375" customWidth="1"/>
  </cols>
  <sheetData>
    <row r="20" spans="7:10" x14ac:dyDescent="0.2">
      <c r="G20" s="18"/>
      <c r="H20" s="18"/>
      <c r="I20" s="18"/>
      <c r="J20" s="18"/>
    </row>
    <row r="24" spans="7:10" x14ac:dyDescent="0.2">
      <c r="G24" s="18"/>
      <c r="H24" s="18"/>
      <c r="I24" s="18"/>
      <c r="J24" s="18"/>
    </row>
    <row r="27" spans="7:10" x14ac:dyDescent="0.2">
      <c r="G27" s="18"/>
      <c r="H27" s="18"/>
      <c r="I27" s="18"/>
      <c r="J27" s="18"/>
    </row>
    <row r="29" spans="7:10" x14ac:dyDescent="0.2">
      <c r="G29" s="19"/>
      <c r="H29" s="19"/>
      <c r="I29" s="19"/>
      <c r="J29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Ольга Анатольевна Агеева</cp:lastModifiedBy>
  <cp:lastPrinted>2020-06-01T03:45:36Z</cp:lastPrinted>
  <dcterms:created xsi:type="dcterms:W3CDTF">2002-03-25T05:35:56Z</dcterms:created>
  <dcterms:modified xsi:type="dcterms:W3CDTF">2023-06-30T11:19:52Z</dcterms:modified>
</cp:coreProperties>
</file>